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Лист1!$J$3:$J$7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1" l="1"/>
  <c r="J20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3" i="1"/>
</calcChain>
</file>

<file path=xl/sharedStrings.xml><?xml version="1.0" encoding="utf-8"?>
<sst xmlns="http://schemas.openxmlformats.org/spreadsheetml/2006/main" count="84" uniqueCount="34">
  <si>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</si>
  <si>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</si>
  <si>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</si>
  <si>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</si>
  <si>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</si>
  <si>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</si>
  <si>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</si>
  <si>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</si>
  <si>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</si>
  <si>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</si>
  <si>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</si>
  <si>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</si>
  <si>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</si>
  <si>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5.20 УМТО</t>
  </si>
  <si>
    <t>Ограждение полуростовое PERCo-BH01</t>
  </si>
  <si>
    <t>Извещатель ИП212-52СМ б/у</t>
  </si>
  <si>
    <t>Видеокамера AvTech AVM457ZAP/F38 Б/У</t>
  </si>
  <si>
    <t>Извещатель пожарный ИПР-3СУ б/у</t>
  </si>
  <si>
    <t>Извещатель пожарный ИП-101 б/у</t>
  </si>
  <si>
    <t>Оповещатель световой ВЫХОД б/у</t>
  </si>
  <si>
    <t>Прибор приемно-контрольный охранно-пожарный С2000-4 б/у</t>
  </si>
  <si>
    <t>Прибор приемно-контрольный Сигнал-20 б/у</t>
  </si>
  <si>
    <t>Повторитель интерфейса С-2000-ПИ б/у</t>
  </si>
  <si>
    <t>Извещатель пожарный ИП 513-3А б/у</t>
  </si>
  <si>
    <t>1341225</t>
  </si>
  <si>
    <t>1467581</t>
  </si>
  <si>
    <t>1964635</t>
  </si>
  <si>
    <t>2006015</t>
  </si>
  <si>
    <t>2006016</t>
  </si>
  <si>
    <t>2006018</t>
  </si>
  <si>
    <t>2006041</t>
  </si>
  <si>
    <t>2006042</t>
  </si>
  <si>
    <t>2034707</t>
  </si>
  <si>
    <t>2036127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</si>
</sst>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I3" sqref="I3:I2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7.140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10">
        <v>1</v>
      </c>
      <c r="B3" s="5" t="s">
        <v>24</v>
      </c>
      <c r="C3" s="11" t="s">
        <v>14</v>
      </c>
      <c r="D3" s="4"/>
      <c r="E3" s="4"/>
      <c r="F3" s="5" t="s">
        <v>10</v>
      </c>
      <c r="G3" s="5" t="s">
        <v>12</v>
      </c>
      <c r="H3" s="6">
        <v>5734.8</v>
      </c>
      <c r="I3" s="7">
        <v>2</v>
      </c>
      <c r="J3" s="6">
        <f>I3*H3</f>
        <v>11469.6</v>
      </c>
      <c r="K3" s="8">
        <v>42507</v>
      </c>
    </row>
    <row r="4" spans="1:11" x14ac:dyDescent="0.25">
      <c r="A4" s="10">
        <v>2</v>
      </c>
      <c r="B4" s="5" t="s">
        <v>25</v>
      </c>
      <c r="C4" s="11" t="s">
        <v>15</v>
      </c>
      <c r="D4" s="9"/>
      <c r="E4" s="9"/>
      <c r="F4" s="5" t="s">
        <v>10</v>
      </c>
      <c r="G4" s="5" t="s">
        <v>12</v>
      </c>
      <c r="H4" s="6">
        <v>115.5</v>
      </c>
      <c r="I4" s="7">
        <v>10</v>
      </c>
      <c r="J4" s="6">
        <f t="shared" ref="J4:J19" si="0">I4*H4</f>
        <v>1155</v>
      </c>
      <c r="K4" s="8">
        <v>42942</v>
      </c>
    </row>
    <row r="5" spans="1:11" x14ac:dyDescent="0.25">
      <c r="A5" s="10">
        <v>3</v>
      </c>
      <c r="B5" s="5" t="s">
        <v>25</v>
      </c>
      <c r="C5" s="11" t="s">
        <v>15</v>
      </c>
      <c r="D5" s="9"/>
      <c r="E5" s="9"/>
      <c r="F5" s="5" t="s">
        <v>10</v>
      </c>
      <c r="G5" s="5" t="s">
        <v>12</v>
      </c>
      <c r="H5" s="6">
        <v>115.5</v>
      </c>
      <c r="I5" s="7">
        <v>8</v>
      </c>
      <c r="J5" s="6">
        <f t="shared" si="0"/>
        <v>924</v>
      </c>
      <c r="K5" s="8">
        <v>42942</v>
      </c>
    </row>
    <row r="6" spans="1:11" x14ac:dyDescent="0.25">
      <c r="A6" s="10">
        <v>4</v>
      </c>
      <c r="B6" s="5" t="s">
        <v>26</v>
      </c>
      <c r="C6" s="11" t="s">
        <v>16</v>
      </c>
      <c r="D6" s="9"/>
      <c r="E6" s="9"/>
      <c r="F6" s="5" t="s">
        <v>10</v>
      </c>
      <c r="G6" s="5" t="s">
        <v>12</v>
      </c>
      <c r="H6" s="6">
        <v>7904.53</v>
      </c>
      <c r="I6" s="7">
        <v>6</v>
      </c>
      <c r="J6" s="6">
        <f t="shared" si="0"/>
        <v>47427.18</v>
      </c>
      <c r="K6" s="8">
        <v>42597</v>
      </c>
    </row>
    <row r="7" spans="1:11" x14ac:dyDescent="0.25">
      <c r="A7" s="10">
        <v>5</v>
      </c>
      <c r="B7" s="5" t="s">
        <v>26</v>
      </c>
      <c r="C7" s="11" t="s">
        <v>16</v>
      </c>
      <c r="D7" s="9"/>
      <c r="E7" s="9"/>
      <c r="F7" s="5" t="s">
        <v>10</v>
      </c>
      <c r="G7" s="5" t="s">
        <v>12</v>
      </c>
      <c r="H7" s="6">
        <v>5455.79</v>
      </c>
      <c r="I7" s="7">
        <v>2</v>
      </c>
      <c r="J7" s="6">
        <f t="shared" si="0"/>
        <v>10911.58</v>
      </c>
      <c r="K7" s="8">
        <v>42597</v>
      </c>
    </row>
    <row r="8" spans="1:11" x14ac:dyDescent="0.25">
      <c r="A8" s="10">
        <v>6</v>
      </c>
      <c r="B8" s="5" t="s">
        <v>26</v>
      </c>
      <c r="C8" s="11" t="s">
        <v>16</v>
      </c>
      <c r="D8" s="9"/>
      <c r="E8" s="9"/>
      <c r="F8" s="5" t="s">
        <v>10</v>
      </c>
      <c r="G8" s="5" t="s">
        <v>12</v>
      </c>
      <c r="H8" s="6">
        <v>6630.36</v>
      </c>
      <c r="I8" s="7">
        <v>1</v>
      </c>
      <c r="J8" s="6">
        <f t="shared" si="0"/>
        <v>6630.36</v>
      </c>
      <c r="K8" s="8">
        <v>42597</v>
      </c>
    </row>
    <row r="9" spans="1:11" x14ac:dyDescent="0.25">
      <c r="A9" s="10">
        <v>7</v>
      </c>
      <c r="B9" s="5" t="s">
        <v>27</v>
      </c>
      <c r="C9" s="11" t="s">
        <v>17</v>
      </c>
      <c r="D9" s="9"/>
      <c r="E9" s="9"/>
      <c r="F9" s="5" t="s">
        <v>10</v>
      </c>
      <c r="G9" s="5" t="s">
        <v>12</v>
      </c>
      <c r="H9" s="6">
        <v>100</v>
      </c>
      <c r="I9" s="7">
        <v>2</v>
      </c>
      <c r="J9" s="6">
        <f t="shared" si="0"/>
        <v>200</v>
      </c>
      <c r="K9" s="8">
        <v>42942</v>
      </c>
    </row>
    <row r="10" spans="1:11" x14ac:dyDescent="0.25">
      <c r="A10" s="10">
        <v>8</v>
      </c>
      <c r="B10" s="5" t="s">
        <v>27</v>
      </c>
      <c r="C10" s="11" t="s">
        <v>17</v>
      </c>
      <c r="D10" s="9"/>
      <c r="E10" s="9"/>
      <c r="F10" s="5" t="s">
        <v>10</v>
      </c>
      <c r="G10" s="5" t="s">
        <v>12</v>
      </c>
      <c r="H10" s="6">
        <v>100</v>
      </c>
      <c r="I10" s="7">
        <v>2</v>
      </c>
      <c r="J10" s="6">
        <f t="shared" si="0"/>
        <v>200</v>
      </c>
      <c r="K10" s="8">
        <v>42942</v>
      </c>
    </row>
    <row r="11" spans="1:11" x14ac:dyDescent="0.25">
      <c r="A11" s="10">
        <v>9</v>
      </c>
      <c r="B11" s="5" t="s">
        <v>28</v>
      </c>
      <c r="C11" s="11" t="s">
        <v>18</v>
      </c>
      <c r="D11" s="9"/>
      <c r="E11" s="9"/>
      <c r="F11" s="5" t="s">
        <v>10</v>
      </c>
      <c r="G11" s="5" t="s">
        <v>12</v>
      </c>
      <c r="H11" s="6">
        <v>77.5</v>
      </c>
      <c r="I11" s="7">
        <v>6</v>
      </c>
      <c r="J11" s="6">
        <f t="shared" si="0"/>
        <v>465</v>
      </c>
      <c r="K11" s="8">
        <v>42942</v>
      </c>
    </row>
    <row r="12" spans="1:11" x14ac:dyDescent="0.25">
      <c r="A12" s="10">
        <v>10</v>
      </c>
      <c r="B12" s="5" t="s">
        <v>28</v>
      </c>
      <c r="C12" s="11" t="s">
        <v>18</v>
      </c>
      <c r="D12" s="9"/>
      <c r="E12" s="9"/>
      <c r="F12" s="5" t="s">
        <v>10</v>
      </c>
      <c r="G12" s="5" t="s">
        <v>12</v>
      </c>
      <c r="H12" s="6">
        <v>77.5</v>
      </c>
      <c r="I12" s="7">
        <v>6</v>
      </c>
      <c r="J12" s="6">
        <f t="shared" si="0"/>
        <v>465</v>
      </c>
      <c r="K12" s="8">
        <v>42942</v>
      </c>
    </row>
    <row r="13" spans="1:11" x14ac:dyDescent="0.25">
      <c r="A13" s="10">
        <v>11</v>
      </c>
      <c r="B13" s="5" t="s">
        <v>29</v>
      </c>
      <c r="C13" s="11" t="s">
        <v>19</v>
      </c>
      <c r="D13" s="9"/>
      <c r="E13" s="9"/>
      <c r="F13" s="5" t="s">
        <v>10</v>
      </c>
      <c r="G13" s="5" t="s">
        <v>12</v>
      </c>
      <c r="H13" s="6">
        <v>100</v>
      </c>
      <c r="I13" s="7">
        <v>3</v>
      </c>
      <c r="J13" s="6">
        <f t="shared" si="0"/>
        <v>300</v>
      </c>
      <c r="K13" s="8">
        <v>42942</v>
      </c>
    </row>
    <row r="14" spans="1:11" x14ac:dyDescent="0.25">
      <c r="A14" s="10">
        <v>12</v>
      </c>
      <c r="B14" s="5" t="s">
        <v>29</v>
      </c>
      <c r="C14" s="11" t="s">
        <v>19</v>
      </c>
      <c r="D14" s="9"/>
      <c r="E14" s="9"/>
      <c r="F14" s="5" t="s">
        <v>10</v>
      </c>
      <c r="G14" s="5" t="s">
        <v>12</v>
      </c>
      <c r="H14" s="6">
        <v>100</v>
      </c>
      <c r="I14" s="7">
        <v>2</v>
      </c>
      <c r="J14" s="6">
        <f t="shared" si="0"/>
        <v>200</v>
      </c>
      <c r="K14" s="8">
        <v>42942</v>
      </c>
    </row>
    <row r="15" spans="1:11" ht="30" x14ac:dyDescent="0.25">
      <c r="A15" s="10">
        <v>13</v>
      </c>
      <c r="B15" s="5" t="s">
        <v>30</v>
      </c>
      <c r="C15" s="11" t="s">
        <v>20</v>
      </c>
      <c r="D15" s="9"/>
      <c r="E15" s="9"/>
      <c r="F15" s="5" t="s">
        <v>10</v>
      </c>
      <c r="G15" s="5" t="s">
        <v>12</v>
      </c>
      <c r="H15" s="6">
        <v>1074</v>
      </c>
      <c r="I15" s="7">
        <v>1</v>
      </c>
      <c r="J15" s="6">
        <f t="shared" si="0"/>
        <v>1074</v>
      </c>
      <c r="K15" s="8">
        <v>42942</v>
      </c>
    </row>
    <row r="16" spans="1:11" ht="30" x14ac:dyDescent="0.25">
      <c r="A16" s="10">
        <v>14</v>
      </c>
      <c r="B16" s="5" t="s">
        <v>31</v>
      </c>
      <c r="C16" s="11" t="s">
        <v>21</v>
      </c>
      <c r="D16" s="9"/>
      <c r="E16" s="9"/>
      <c r="F16" s="5" t="s">
        <v>10</v>
      </c>
      <c r="G16" s="5" t="s">
        <v>12</v>
      </c>
      <c r="H16" s="6">
        <v>2292.5</v>
      </c>
      <c r="I16" s="7">
        <v>1</v>
      </c>
      <c r="J16" s="6">
        <f t="shared" si="0"/>
        <v>2292.5</v>
      </c>
      <c r="K16" s="8">
        <v>42942</v>
      </c>
    </row>
    <row r="17" spans="1:11" x14ac:dyDescent="0.25">
      <c r="A17" s="10">
        <v>15</v>
      </c>
      <c r="B17" s="5" t="s">
        <v>32</v>
      </c>
      <c r="C17" s="11" t="s">
        <v>22</v>
      </c>
      <c r="D17" s="9"/>
      <c r="E17" s="9"/>
      <c r="F17" s="5" t="s">
        <v>10</v>
      </c>
      <c r="G17" s="5" t="s">
        <v>12</v>
      </c>
      <c r="H17" s="6">
        <v>1532.73</v>
      </c>
      <c r="I17" s="7">
        <v>1</v>
      </c>
      <c r="J17" s="6">
        <f t="shared" si="0"/>
        <v>1532.73</v>
      </c>
      <c r="K17" s="8">
        <v>42942</v>
      </c>
    </row>
    <row r="18" spans="1:11" x14ac:dyDescent="0.25">
      <c r="A18" s="10">
        <v>16</v>
      </c>
      <c r="B18" s="5" t="s">
        <v>32</v>
      </c>
      <c r="C18" s="11" t="s">
        <v>22</v>
      </c>
      <c r="D18" s="9"/>
      <c r="E18" s="9"/>
      <c r="F18" s="5" t="s">
        <v>10</v>
      </c>
      <c r="G18" s="5" t="s">
        <v>12</v>
      </c>
      <c r="H18" s="6">
        <v>1532.73</v>
      </c>
      <c r="I18" s="7">
        <v>1</v>
      </c>
      <c r="J18" s="6">
        <f t="shared" si="0"/>
        <v>1532.73</v>
      </c>
      <c r="K18" s="8">
        <v>42942</v>
      </c>
    </row>
    <row r="19" spans="1:11" x14ac:dyDescent="0.25">
      <c r="A19" s="10">
        <v>17</v>
      </c>
      <c r="B19" s="5" t="s">
        <v>33</v>
      </c>
      <c r="C19" s="11" t="s">
        <v>23</v>
      </c>
      <c r="D19" s="9"/>
      <c r="E19" s="9"/>
      <c r="F19" s="5" t="s">
        <v>10</v>
      </c>
      <c r="G19" s="5" t="s">
        <v>12</v>
      </c>
      <c r="H19" s="6">
        <v>298</v>
      </c>
      <c r="I19" s="7">
        <v>1</v>
      </c>
      <c r="J19" s="6">
        <f t="shared" si="0"/>
        <v>298</v>
      </c>
      <c r="K19" s="8">
        <v>42942</v>
      </c>
    </row>
    <row r="20" spans="1:11" x14ac:dyDescent="0.25">
      <c r="A20" s="10">
        <v>18</v>
      </c>
      <c r="B20" s="5" t="s">
        <v>33</v>
      </c>
      <c r="C20" s="11" t="s">
        <v>23</v>
      </c>
      <c r="D20" s="9"/>
      <c r="E20" s="9"/>
      <c r="F20" s="5" t="s">
        <v>10</v>
      </c>
      <c r="G20" s="5" t="s">
        <v>12</v>
      </c>
      <c r="H20" s="6">
        <v>298</v>
      </c>
      <c r="I20" s="7">
        <v>1</v>
      </c>
      <c r="J20" s="6">
        <f>I20*H20</f>
        <v>298</v>
      </c>
      <c r="K20" s="8">
        <v>42942</v>
      </c>
    </row>
    <row r="21" spans="1:11" x14ac:dyDescent="0.25">
      <c r="J21" s="3">
        <f>SUM(J3:J20)</f>
        <v>87375.679999999993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2020-01-30T11:42:53Z</dcterms:modified>
</cp:coreProperties>
</file>